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5" yWindow="585" windowWidth="21720" windowHeight="8880"/>
  </bookViews>
  <sheets>
    <sheet name="1-й год" sheetId="1" r:id="rId1"/>
  </sheets>
  <definedNames>
    <definedName name="_xlnm.Print_Titles" localSheetId="0">'1-й год'!$20:$20</definedName>
    <definedName name="_xlnm.Print_Area" localSheetId="0">'1-й год'!$A$1:$H$89</definedName>
  </definedNames>
  <calcPr calcId="124519"/>
</workbook>
</file>

<file path=xl/calcChain.xml><?xml version="1.0" encoding="utf-8"?>
<calcChain xmlns="http://schemas.openxmlformats.org/spreadsheetml/2006/main">
  <c r="F21" i="1"/>
  <c r="G21"/>
  <c r="F22"/>
  <c r="G22"/>
  <c r="F24"/>
  <c r="F48"/>
  <c r="G48"/>
  <c r="E48"/>
  <c r="G57"/>
  <c r="F57"/>
  <c r="E57"/>
  <c r="F58"/>
  <c r="G58"/>
  <c r="E58"/>
  <c r="G59"/>
  <c r="F40" l="1"/>
  <c r="F33" s="1"/>
  <c r="G40"/>
  <c r="F25"/>
  <c r="G25"/>
  <c r="F27"/>
  <c r="G27"/>
  <c r="G33"/>
  <c r="F34"/>
  <c r="G34"/>
  <c r="F38"/>
  <c r="G38"/>
  <c r="G39"/>
  <c r="G35"/>
  <c r="F23" l="1"/>
  <c r="E86"/>
  <c r="E84"/>
  <c r="E79"/>
  <c r="E76"/>
  <c r="E74"/>
  <c r="E71"/>
  <c r="E68"/>
  <c r="E66"/>
  <c r="E65" s="1"/>
  <c r="E62"/>
  <c r="E61"/>
  <c r="E60"/>
  <c r="E55"/>
  <c r="E54"/>
  <c r="E52"/>
  <c r="E50"/>
  <c r="E49" s="1"/>
  <c r="E46"/>
  <c r="E44"/>
  <c r="E42"/>
  <c r="E40"/>
  <c r="E38"/>
  <c r="E36"/>
  <c r="E33" s="1"/>
  <c r="E34"/>
  <c r="E31"/>
  <c r="E29"/>
  <c r="E27"/>
  <c r="E25"/>
  <c r="G60"/>
  <c r="G61"/>
  <c r="G62"/>
  <c r="G65"/>
  <c r="G66"/>
  <c r="G68"/>
  <c r="G74"/>
  <c r="G86"/>
  <c r="E24" l="1"/>
  <c r="E23" s="1"/>
  <c r="E22" s="1"/>
  <c r="E21" s="1"/>
  <c r="G76"/>
  <c r="G79"/>
  <c r="G36" l="1"/>
  <c r="G71"/>
  <c r="G31" l="1"/>
  <c r="G42" l="1"/>
  <c r="G29" l="1"/>
  <c r="G24" s="1"/>
  <c r="G23" s="1"/>
  <c r="G52" l="1"/>
  <c r="G84" l="1"/>
  <c r="G55"/>
  <c r="G54" s="1"/>
  <c r="G50"/>
  <c r="G49" s="1"/>
  <c r="G46"/>
  <c r="G44"/>
</calcChain>
</file>

<file path=xl/sharedStrings.xml><?xml version="1.0" encoding="utf-8"?>
<sst xmlns="http://schemas.openxmlformats.org/spreadsheetml/2006/main" count="253" uniqueCount="91">
  <si>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</si>
  <si>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</si>
  <si>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</si>
  <si>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</si>
  <si>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</si>
  <si>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</si>
  <si>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</si>
  <si>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"ШОШКА"</t>
  </si>
  <si>
    <t>925</t>
  </si>
  <si>
    <t>МП "Развитие жилищно-коммунального хозяйства и повышение степени благоустройства сельского поселения "Шошка"</t>
  </si>
  <si>
    <t>17 0 00 00000</t>
  </si>
  <si>
    <t>Межбюджетные трансферты</t>
  </si>
  <si>
    <t>Закупка товаров, работ и услуг для государственных (муниципальных) нужд</t>
  </si>
  <si>
    <t>200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</si>
  <si>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</si>
  <si>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17 3 00 00000</t>
  </si>
  <si>
    <t>Расходы на содержание уличного освещения</t>
  </si>
  <si>
    <t>17 3 1А 00000</t>
  </si>
  <si>
    <t>Благоустройство территории</t>
  </si>
  <si>
    <t>17 3 1Б 00000</t>
  </si>
  <si>
    <t>Содержание улично-дорожной сети</t>
  </si>
  <si>
    <t>17 3 1В 00000</t>
  </si>
  <si>
    <t>Формирование фонда капитального ремонта и организация проведения капитального ремонта</t>
  </si>
  <si>
    <t>17 3 1Д 00000</t>
  </si>
  <si>
    <t>МП "Пожарная безопасность в населенных пунктах на территории сельского поселения "Шошка"</t>
  </si>
  <si>
    <t>18 0 00 00000</t>
  </si>
  <si>
    <t>Безопасность населения в административных зданиях</t>
  </si>
  <si>
    <t>18 2 00 00000</t>
  </si>
  <si>
    <t>Техническое обслуживание автоматической пожарной сигнализации</t>
  </si>
  <si>
    <t>18 2 2А 00000</t>
  </si>
  <si>
    <t>Непрограммные мероприятия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</si>
  <si>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</si>
  <si>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</si>
  <si>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</si>
  <si>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</si>
  <si>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</si>
  <si>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</si>
  <si>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</si>
  <si>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</si>
  <si>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</si>
  <si>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</si>
  <si>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</si>
  <si>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</si>
  <si>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</si>
  <si>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500</t>
  </si>
  <si>
    <t>Иные бюджетные ассигнования</t>
  </si>
  <si>
    <t>800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</si>
  <si>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</si>
  <si>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</si>
  <si>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</si>
  <si>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</si>
  <si>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</si>
  <si>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</si>
  <si>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к решению Совета</t>
  </si>
  <si>
    <t>сельского поселения "Шошка"</t>
  </si>
  <si>
    <t>Приведение в нормативное состояние водоисточников, необходимых для противопожарных мероприятий</t>
  </si>
  <si>
    <t>Ремонт пожарных водоемов</t>
  </si>
  <si>
    <t>18 1 00 00000</t>
  </si>
  <si>
    <t>18 1 1Б 00000</t>
  </si>
  <si>
    <t>Расходы за оказание услуг по начислению, сбору и перечислению платежей за пользование жилыми помещениями</t>
  </si>
  <si>
    <t>Приведение в нормативное состояние муниципального жилищного фонда</t>
  </si>
  <si>
    <t>17 3 1М 00000</t>
  </si>
  <si>
    <t>17 3 1Н 00000</t>
  </si>
  <si>
    <t>Паспортизация пожарных водоемов</t>
  </si>
  <si>
    <t>18 1 1В 00000</t>
  </si>
  <si>
    <t>Приложение № 3</t>
  </si>
  <si>
    <t>Реализация народных проектов в сфере занятости населения, прошедших отбор в рамках "Народный бюджет" за счет средств РБ</t>
  </si>
  <si>
    <t>Реализация народных проектов в сфере занятости населения, прошедших отбор в рамках "Народный бюджет" за счет средств МР "Княжпогостский"</t>
  </si>
  <si>
    <t>17 2 00 00000</t>
  </si>
  <si>
    <t>17 2 1S 72540</t>
  </si>
  <si>
    <t>17 2 1А 72540</t>
  </si>
  <si>
    <t>17 2 1А S2540</t>
  </si>
  <si>
    <t>Техническая инвентаризация</t>
  </si>
  <si>
    <t>17 3 1Л 00000</t>
  </si>
  <si>
    <t>от 25.12.2018 г №4-31/26</t>
  </si>
  <si>
    <t>Ведомственная структура расходов бюджета сельского поселения "Шошка" на 2019 год</t>
  </si>
  <si>
    <t>Осуществление полномочий по формированию, исполнению и контролю за исполнением бюджета поселений</t>
  </si>
  <si>
    <t>99 9 00 64502</t>
  </si>
  <si>
    <t>Муниципальная программа "Развитие и поддержка малого и среднего предпринимательства сельского поселения "Шошка"</t>
  </si>
  <si>
    <t>Подпрограмма "Малое и среднее предпринимательство СП "Шошка"</t>
  </si>
  <si>
    <t>Реализация народного проектов в сфере предпринимательства, прошедших отбор в рамках проекта "Народный бюджет"</t>
  </si>
  <si>
    <t>41 0 00 00000</t>
  </si>
  <si>
    <t>41 1 00 00000</t>
  </si>
  <si>
    <t>41 1 1А S2560</t>
  </si>
  <si>
    <t xml:space="preserve">Противопожарные мероприятия </t>
  </si>
  <si>
    <t>18 3 00 00000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</si>
  <si>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</si>
  <si>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18 3 1А 00000</t>
  </si>
  <si>
    <t>Содержание транспортного средства, оснащенного пожарно-техническим оборудованием, используемым при пожарно-спасательных работах(Закупка товаров, работ и услуг для государственных (муниципальных) нужд)</t>
  </si>
  <si>
    <t>от 13.03.2019 г № 4-32/1</t>
  </si>
  <si>
    <t>Приложение № 2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</si>
</sst>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"/>
  </numFmts>
  <fonts count="20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7030A0"/>
      <name val="Calibri"/>
      <family val="2"/>
      <scheme val="minor"/>
    </font>
    <font>
      <sz val="12"/>
      <color rgb="FFC00000"/>
      <name val="Times New Roman"/>
      <family val="1"/>
      <charset val="204"/>
    </font>
    <font>
      <sz val="11"/>
      <color rgb="FFC0000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0" fontId="9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0" fontId="11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0" fontId="7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justify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right"/>
    </xf>
    <xf numFmtId="0" fontId="9" fillId="0" borderId="0" xfId="0" applyFont="1" applyFill="1"/>
    <xf numFmtId="49" fontId="12" fillId="0" borderId="2" xfId="0" applyNumberFormat="1" applyFont="1" applyFill="1" applyBorder="1" applyAlignment="1">
      <alignment horizontal="justify" vertical="center" wrapText="1"/>
    </xf>
    <xf numFmtId="165" fontId="12" fillId="0" borderId="2" xfId="0" applyNumberFormat="1" applyFont="1" applyFill="1" applyBorder="1" applyAlignment="1">
      <alignment horizontal="right"/>
    </xf>
    <xf numFmtId="0" fontId="15" fillId="0" borderId="0" xfId="0" applyFont="1"/>
    <xf numFmtId="49" fontId="16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right"/>
    </xf>
    <xf numFmtId="0" fontId="17" fillId="0" borderId="0" xfId="0" applyFont="1"/>
    <xf numFmtId="4" fontId="0" fillId="0" borderId="0" xfId="0" applyNumberFormat="1"/>
    <xf numFmtId="4" fontId="2" fillId="2" borderId="1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4" fontId="8" fillId="2" borderId="2" xfId="0" applyNumberFormat="1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wrapText="1"/>
    </xf>
    <xf numFmtId="0" fontId="18" fillId="0" borderId="0" xfId="0" applyFont="1"/>
    <xf numFmtId="4" fontId="18" fillId="0" borderId="0" xfId="0" applyNumberFormat="1" applyFont="1"/>
    <xf numFmtId="0" fontId="19" fillId="0" borderId="0" xfId="0" applyFont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89"/>
  <sheetViews>
    <sheetView showGridLines="0" tabSelected="1" workbookViewId="0">
      <selection activeCell="B7" sqref="B7"/>
    </sheetView>
  </sheetViews>
  <sheetFormatPr defaultRowHeight="10.15" customHeight="1"/>
  <cols>
    <col min="1" max="1" width="75.5703125" customWidth="1"/>
    <col min="2" max="2" width="16.7109375" customWidth="1"/>
    <col min="3" max="3" width="16.28515625" customWidth="1"/>
    <col min="4" max="4" width="10.7109375" customWidth="1"/>
    <col min="5" max="5" width="10.7109375" hidden="1" customWidth="1"/>
    <col min="6" max="6" width="10.7109375" style="43" hidden="1" customWidth="1"/>
    <col min="7" max="7" width="11.85546875" customWidth="1"/>
  </cols>
  <sheetData>
    <row r="1" spans="1:31" ht="16.899999999999999" customHeight="1">
      <c r="G1" s="23" t="s">
        <v>90</v>
      </c>
    </row>
    <row r="2" spans="1:31" ht="16.899999999999999" customHeight="1">
      <c r="G2" s="23" t="s">
        <v>53</v>
      </c>
    </row>
    <row r="3" spans="1:31" ht="16.899999999999999" customHeight="1">
      <c r="G3" s="23" t="s">
        <v>54</v>
      </c>
    </row>
    <row r="4" spans="1:31" ht="16.899999999999999" customHeight="1">
      <c r="G4" s="23" t="s">
        <v>89</v>
      </c>
    </row>
    <row r="6" spans="1:31" s="55" customFormat="1" ht="16.899999999999999" customHeight="1">
      <c r="F6" s="56"/>
      <c r="G6" s="57" t="s">
        <v>65</v>
      </c>
    </row>
    <row r="7" spans="1:31" s="55" customFormat="1" ht="16.899999999999999" customHeight="1">
      <c r="F7" s="56"/>
      <c r="G7" s="57" t="s">
        <v>53</v>
      </c>
    </row>
    <row r="8" spans="1:31" s="55" customFormat="1" ht="16.899999999999999" customHeight="1">
      <c r="F8" s="56"/>
      <c r="G8" s="57" t="s">
        <v>54</v>
      </c>
    </row>
    <row r="9" spans="1:31" s="55" customFormat="1" ht="16.899999999999999" customHeight="1">
      <c r="F9" s="56"/>
      <c r="G9" s="57" t="s">
        <v>74</v>
      </c>
    </row>
    <row r="11" spans="1:31" ht="10.15" customHeight="1">
      <c r="A11" s="59" t="s">
        <v>75</v>
      </c>
      <c r="B11" s="59"/>
      <c r="C11" s="59"/>
      <c r="D11" s="59"/>
      <c r="E11" s="59"/>
      <c r="F11" s="59"/>
      <c r="G11" s="59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</row>
    <row r="12" spans="1:31" ht="10.15" customHeight="1">
      <c r="A12" s="59"/>
      <c r="B12" s="59"/>
      <c r="C12" s="59"/>
      <c r="D12" s="59"/>
      <c r="E12" s="59"/>
      <c r="F12" s="59"/>
      <c r="G12" s="59"/>
    </row>
    <row r="13" spans="1:31" ht="7.9" customHeight="1">
      <c r="A13" s="59"/>
      <c r="B13" s="59"/>
      <c r="C13" s="59"/>
      <c r="D13" s="59"/>
      <c r="E13" s="59"/>
      <c r="F13" s="59"/>
      <c r="G13" s="59"/>
    </row>
    <row r="14" spans="1:31" ht="10.15" hidden="1" customHeight="1">
      <c r="A14" s="59"/>
      <c r="B14" s="59"/>
      <c r="C14" s="59"/>
      <c r="D14" s="59"/>
      <c r="E14" s="59"/>
      <c r="F14" s="59"/>
      <c r="G14" s="59"/>
    </row>
    <row r="15" spans="1:31" ht="19.5" customHeight="1">
      <c r="A15" s="59"/>
      <c r="B15" s="59"/>
      <c r="C15" s="59"/>
      <c r="D15" s="59"/>
      <c r="E15" s="59"/>
      <c r="F15" s="59"/>
      <c r="G15" s="59"/>
    </row>
    <row r="16" spans="1:31" ht="15"/>
    <row r="17" spans="1:7" ht="19.5" customHeight="1">
      <c r="A17" s="1"/>
      <c r="B17" s="1"/>
      <c r="C17" s="1"/>
      <c r="D17" s="1"/>
      <c r="E17" s="1"/>
      <c r="F17" s="44"/>
      <c r="G17" s="13" t="s">
        <v>0</v>
      </c>
    </row>
    <row r="18" spans="1:7" ht="14.45" customHeight="1">
      <c r="A18" s="60" t="s">
        <v>2</v>
      </c>
      <c r="B18" s="58" t="s">
        <v>3</v>
      </c>
      <c r="C18" s="58" t="s">
        <v>4</v>
      </c>
      <c r="D18" s="58" t="s">
        <v>5</v>
      </c>
      <c r="E18" s="60" t="s">
        <v>1</v>
      </c>
      <c r="F18" s="61" t="s">
        <v>1</v>
      </c>
      <c r="G18" s="60" t="s">
        <v>1</v>
      </c>
    </row>
    <row r="19" spans="1:7" ht="14.45" customHeight="1">
      <c r="A19" s="60"/>
      <c r="B19" s="58" t="s">
        <v>3</v>
      </c>
      <c r="C19" s="58" t="s">
        <v>4</v>
      </c>
      <c r="D19" s="58" t="s">
        <v>5</v>
      </c>
      <c r="E19" s="60"/>
      <c r="F19" s="61"/>
      <c r="G19" s="60"/>
    </row>
    <row r="20" spans="1:7" ht="15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45"/>
      <c r="G20" s="12">
        <v>5</v>
      </c>
    </row>
    <row r="21" spans="1:7" ht="16.7" customHeight="1">
      <c r="A21" s="3" t="s">
        <v>6</v>
      </c>
      <c r="B21" s="2"/>
      <c r="C21" s="2"/>
      <c r="D21" s="2"/>
      <c r="E21" s="4">
        <f>E22</f>
        <v>2363.364</v>
      </c>
      <c r="F21" s="4">
        <f>F22</f>
        <v>150</v>
      </c>
      <c r="G21" s="4">
        <f t="shared" ref="G21" si="0">G22</f>
        <v>2515.364</v>
      </c>
    </row>
    <row r="22" spans="1:7" ht="15.75">
      <c r="A22" s="5" t="s">
        <v>7</v>
      </c>
      <c r="B22" s="2" t="s">
        <v>8</v>
      </c>
      <c r="C22" s="2"/>
      <c r="D22" s="2"/>
      <c r="E22" s="4">
        <f>E23+E48+E65+E60</f>
        <v>2363.364</v>
      </c>
      <c r="F22" s="4">
        <f t="shared" ref="F22:G22" si="1">F23+F48+F65+F60</f>
        <v>150</v>
      </c>
      <c r="G22" s="4">
        <f t="shared" si="1"/>
        <v>2515.364</v>
      </c>
    </row>
    <row r="23" spans="1:7" s="17" customFormat="1" ht="31.5">
      <c r="A23" s="14" t="s">
        <v>9</v>
      </c>
      <c r="B23" s="15" t="s">
        <v>8</v>
      </c>
      <c r="C23" s="15" t="s">
        <v>10</v>
      </c>
      <c r="D23" s="15"/>
      <c r="E23" s="16">
        <f>E24+E33</f>
        <v>371.52199999999999</v>
      </c>
      <c r="F23" s="16">
        <f t="shared" ref="F23:G23" si="2">F24+F33</f>
        <v>120</v>
      </c>
      <c r="G23" s="16">
        <f t="shared" si="2"/>
        <v>493.52199999999999</v>
      </c>
    </row>
    <row r="24" spans="1:7" s="17" customFormat="1" ht="15" customHeight="1">
      <c r="A24" s="18" t="s">
        <v>11</v>
      </c>
      <c r="B24" s="19" t="s">
        <v>8</v>
      </c>
      <c r="C24" s="19" t="s">
        <v>68</v>
      </c>
      <c r="D24" s="26"/>
      <c r="E24" s="20">
        <f>E25+E27+E29+E31</f>
        <v>67.522000000000006</v>
      </c>
      <c r="F24" s="20">
        <f>F27</f>
        <v>0</v>
      </c>
      <c r="G24" s="20">
        <f t="shared" ref="G24" si="3">G25+G27+G29+G31</f>
        <v>69.522000000000006</v>
      </c>
    </row>
    <row r="25" spans="1:7" s="17" customFormat="1" ht="31.5" hidden="1">
      <c r="A25" s="18" t="s">
        <v>66</v>
      </c>
      <c r="B25" s="19" t="s">
        <v>8</v>
      </c>
      <c r="C25" s="19" t="s">
        <v>69</v>
      </c>
      <c r="D25" s="26"/>
      <c r="E25" s="20">
        <f>E26</f>
        <v>0</v>
      </c>
      <c r="F25" s="20">
        <f t="shared" ref="F25:G25" si="4">F26</f>
        <v>1</v>
      </c>
      <c r="G25" s="20">
        <f t="shared" si="4"/>
        <v>2</v>
      </c>
    </row>
    <row r="26" spans="1:7" s="17" customFormat="1" ht="31.5" hidden="1">
      <c r="A26" s="25" t="s">
        <v>12</v>
      </c>
      <c r="B26" s="26" t="s">
        <v>8</v>
      </c>
      <c r="C26" s="26" t="s">
        <v>69</v>
      </c>
      <c r="D26" s="26" t="s">
        <v>13</v>
      </c>
      <c r="E26" s="27">
        <v>0</v>
      </c>
      <c r="F26" s="27">
        <v>1</v>
      </c>
      <c r="G26" s="27">
        <v>2</v>
      </c>
    </row>
    <row r="27" spans="1:7" s="35" customFormat="1" ht="31.5">
      <c r="A27" s="31" t="s">
        <v>67</v>
      </c>
      <c r="B27" s="32" t="s">
        <v>8</v>
      </c>
      <c r="C27" s="32" t="s">
        <v>71</v>
      </c>
      <c r="D27" s="33"/>
      <c r="E27" s="34">
        <f>E28</f>
        <v>67.522000000000006</v>
      </c>
      <c r="F27" s="34">
        <f t="shared" ref="F27:G27" si="5">F28</f>
        <v>0</v>
      </c>
      <c r="G27" s="34">
        <f t="shared" si="5"/>
        <v>67.522000000000006</v>
      </c>
    </row>
    <row r="28" spans="1:7" s="35" customFormat="1" ht="31.5">
      <c r="A28" s="36" t="s">
        <v>12</v>
      </c>
      <c r="B28" s="33" t="s">
        <v>8</v>
      </c>
      <c r="C28" s="33" t="s">
        <v>71</v>
      </c>
      <c r="D28" s="33" t="s">
        <v>13</v>
      </c>
      <c r="E28" s="37">
        <v>67.522000000000006</v>
      </c>
      <c r="F28" s="48"/>
      <c r="G28" s="37">
        <v>67.522000000000006</v>
      </c>
    </row>
    <row r="29" spans="1:7" s="35" customFormat="1" ht="45.6" hidden="1" customHeight="1">
      <c r="A29" s="31" t="s">
        <v>67</v>
      </c>
      <c r="B29" s="32" t="s">
        <v>8</v>
      </c>
      <c r="C29" s="32" t="s">
        <v>70</v>
      </c>
      <c r="D29" s="33"/>
      <c r="E29" s="34">
        <f>E30</f>
        <v>0</v>
      </c>
      <c r="F29" s="48"/>
      <c r="G29" s="34">
        <f>G30</f>
        <v>0</v>
      </c>
    </row>
    <row r="30" spans="1:7" s="35" customFormat="1" ht="34.15" hidden="1" customHeight="1">
      <c r="A30" s="36" t="s">
        <v>12</v>
      </c>
      <c r="B30" s="33" t="s">
        <v>8</v>
      </c>
      <c r="C30" s="33" t="s">
        <v>70</v>
      </c>
      <c r="D30" s="33" t="s">
        <v>13</v>
      </c>
      <c r="E30" s="37">
        <v>0</v>
      </c>
      <c r="F30" s="48"/>
      <c r="G30" s="37">
        <v>0</v>
      </c>
    </row>
    <row r="31" spans="1:7" s="35" customFormat="1" ht="31.9" hidden="1" customHeight="1">
      <c r="A31" s="31" t="s">
        <v>66</v>
      </c>
      <c r="B31" s="32" t="s">
        <v>8</v>
      </c>
      <c r="C31" s="32" t="s">
        <v>70</v>
      </c>
      <c r="D31" s="33"/>
      <c r="E31" s="34">
        <f>E32</f>
        <v>0</v>
      </c>
      <c r="F31" s="48"/>
      <c r="G31" s="34">
        <f>G32</f>
        <v>0</v>
      </c>
    </row>
    <row r="32" spans="1:7" s="35" customFormat="1" ht="33" hidden="1" customHeight="1">
      <c r="A32" s="36" t="s">
        <v>12</v>
      </c>
      <c r="B32" s="33" t="s">
        <v>8</v>
      </c>
      <c r="C32" s="33" t="s">
        <v>70</v>
      </c>
      <c r="D32" s="33" t="s">
        <v>13</v>
      </c>
      <c r="E32" s="37">
        <v>0</v>
      </c>
      <c r="F32" s="48"/>
      <c r="G32" s="37">
        <v>0</v>
      </c>
    </row>
    <row r="33" spans="1:7" s="21" customFormat="1" ht="47.25">
      <c r="A33" s="18" t="s">
        <v>14</v>
      </c>
      <c r="B33" s="19" t="s">
        <v>8</v>
      </c>
      <c r="C33" s="19" t="s">
        <v>15</v>
      </c>
      <c r="D33" s="30"/>
      <c r="E33" s="20">
        <f>E34+E36+E38+E40+E44+E46+E42</f>
        <v>304</v>
      </c>
      <c r="F33" s="20">
        <f t="shared" ref="F33:G33" si="6">F34+F36+F38+F40+F44+F46+F42</f>
        <v>120</v>
      </c>
      <c r="G33" s="20">
        <f t="shared" si="6"/>
        <v>424</v>
      </c>
    </row>
    <row r="34" spans="1:7" s="21" customFormat="1" ht="15.75">
      <c r="A34" s="18" t="s">
        <v>16</v>
      </c>
      <c r="B34" s="19" t="s">
        <v>8</v>
      </c>
      <c r="C34" s="19" t="s">
        <v>17</v>
      </c>
      <c r="D34" s="19"/>
      <c r="E34" s="20">
        <f>E35</f>
        <v>150</v>
      </c>
      <c r="F34" s="20">
        <f t="shared" ref="F34:G34" si="7">F35</f>
        <v>40</v>
      </c>
      <c r="G34" s="20">
        <f t="shared" si="7"/>
        <v>190</v>
      </c>
    </row>
    <row r="35" spans="1:7" ht="31.5">
      <c r="A35" s="9" t="s">
        <v>12</v>
      </c>
      <c r="B35" s="10" t="s">
        <v>8</v>
      </c>
      <c r="C35" s="10" t="s">
        <v>17</v>
      </c>
      <c r="D35" s="10" t="s">
        <v>13</v>
      </c>
      <c r="E35" s="11">
        <v>150</v>
      </c>
      <c r="F35" s="54">
        <v>40</v>
      </c>
      <c r="G35" s="11">
        <f>F35+E35</f>
        <v>190</v>
      </c>
    </row>
    <row r="36" spans="1:7" s="21" customFormat="1" ht="15.75">
      <c r="A36" s="18" t="s">
        <v>18</v>
      </c>
      <c r="B36" s="19" t="s">
        <v>8</v>
      </c>
      <c r="C36" s="19" t="s">
        <v>19</v>
      </c>
      <c r="D36" s="19"/>
      <c r="E36" s="20">
        <f>E37</f>
        <v>25</v>
      </c>
      <c r="F36" s="49"/>
      <c r="G36" s="20">
        <f>G37</f>
        <v>25</v>
      </c>
    </row>
    <row r="37" spans="1:7" ht="31.5">
      <c r="A37" s="9" t="s">
        <v>12</v>
      </c>
      <c r="B37" s="10" t="s">
        <v>8</v>
      </c>
      <c r="C37" s="10" t="s">
        <v>19</v>
      </c>
      <c r="D37" s="10" t="s">
        <v>13</v>
      </c>
      <c r="E37" s="11">
        <v>25</v>
      </c>
      <c r="F37" s="50"/>
      <c r="G37" s="11">
        <v>25</v>
      </c>
    </row>
    <row r="38" spans="1:7" s="21" customFormat="1" ht="15.75">
      <c r="A38" s="18" t="s">
        <v>20</v>
      </c>
      <c r="B38" s="19" t="s">
        <v>8</v>
      </c>
      <c r="C38" s="19" t="s">
        <v>21</v>
      </c>
      <c r="D38" s="19"/>
      <c r="E38" s="20">
        <f>E39</f>
        <v>85</v>
      </c>
      <c r="F38" s="20">
        <f t="shared" ref="F38:G38" si="8">F39</f>
        <v>80</v>
      </c>
      <c r="G38" s="20">
        <f t="shared" si="8"/>
        <v>165</v>
      </c>
    </row>
    <row r="39" spans="1:7" ht="31.5">
      <c r="A39" s="9" t="s">
        <v>12</v>
      </c>
      <c r="B39" s="10" t="s">
        <v>8</v>
      </c>
      <c r="C39" s="10" t="s">
        <v>21</v>
      </c>
      <c r="D39" s="10" t="s">
        <v>13</v>
      </c>
      <c r="E39" s="11">
        <v>85</v>
      </c>
      <c r="F39" s="54">
        <v>80</v>
      </c>
      <c r="G39" s="11">
        <f>F39+E39</f>
        <v>165</v>
      </c>
    </row>
    <row r="40" spans="1:7" s="21" customFormat="1" ht="31.5">
      <c r="A40" s="18" t="s">
        <v>22</v>
      </c>
      <c r="B40" s="19" t="s">
        <v>8</v>
      </c>
      <c r="C40" s="19" t="s">
        <v>23</v>
      </c>
      <c r="D40" s="19"/>
      <c r="E40" s="20">
        <f>E41</f>
        <v>44</v>
      </c>
      <c r="F40" s="20">
        <f t="shared" ref="F40:G40" si="9">F41</f>
        <v>0</v>
      </c>
      <c r="G40" s="20">
        <f t="shared" si="9"/>
        <v>44</v>
      </c>
    </row>
    <row r="41" spans="1:7" ht="31.5">
      <c r="A41" s="9" t="s">
        <v>12</v>
      </c>
      <c r="B41" s="10" t="s">
        <v>8</v>
      </c>
      <c r="C41" s="10" t="s">
        <v>23</v>
      </c>
      <c r="D41" s="10" t="s">
        <v>13</v>
      </c>
      <c r="E41" s="11">
        <v>44</v>
      </c>
      <c r="F41" s="50"/>
      <c r="G41" s="11">
        <v>44</v>
      </c>
    </row>
    <row r="42" spans="1:7" ht="15.75" hidden="1">
      <c r="A42" s="18" t="s">
        <v>72</v>
      </c>
      <c r="B42" s="19" t="s">
        <v>8</v>
      </c>
      <c r="C42" s="19" t="s">
        <v>73</v>
      </c>
      <c r="D42" s="28"/>
      <c r="E42" s="29">
        <f>E43</f>
        <v>0</v>
      </c>
      <c r="F42" s="51"/>
      <c r="G42" s="29">
        <f>G43</f>
        <v>0</v>
      </c>
    </row>
    <row r="43" spans="1:7" ht="31.5" hidden="1">
      <c r="A43" s="9" t="s">
        <v>12</v>
      </c>
      <c r="B43" s="10" t="s">
        <v>8</v>
      </c>
      <c r="C43" s="10" t="s">
        <v>73</v>
      </c>
      <c r="D43" s="10" t="s">
        <v>13</v>
      </c>
      <c r="E43" s="11">
        <v>0</v>
      </c>
      <c r="F43" s="50"/>
      <c r="G43" s="11">
        <v>0</v>
      </c>
    </row>
    <row r="44" spans="1:7" ht="31.5" hidden="1">
      <c r="A44" s="18" t="s">
        <v>60</v>
      </c>
      <c r="B44" s="19" t="s">
        <v>8</v>
      </c>
      <c r="C44" s="19" t="s">
        <v>61</v>
      </c>
      <c r="D44" s="28"/>
      <c r="E44" s="29">
        <f>E45</f>
        <v>0</v>
      </c>
      <c r="F44" s="51"/>
      <c r="G44" s="29">
        <f>G45</f>
        <v>0</v>
      </c>
    </row>
    <row r="45" spans="1:7" ht="31.5" hidden="1">
      <c r="A45" s="9" t="s">
        <v>12</v>
      </c>
      <c r="B45" s="10" t="s">
        <v>8</v>
      </c>
      <c r="C45" s="10" t="s">
        <v>61</v>
      </c>
      <c r="D45" s="10" t="s">
        <v>13</v>
      </c>
      <c r="E45" s="11">
        <v>0</v>
      </c>
      <c r="F45" s="50"/>
      <c r="G45" s="11">
        <v>0</v>
      </c>
    </row>
    <row r="46" spans="1:7" ht="31.5" hidden="1">
      <c r="A46" s="18" t="s">
        <v>59</v>
      </c>
      <c r="B46" s="19" t="s">
        <v>8</v>
      </c>
      <c r="C46" s="19" t="s">
        <v>62</v>
      </c>
      <c r="D46" s="28"/>
      <c r="E46" s="29">
        <f>E47</f>
        <v>0</v>
      </c>
      <c r="F46" s="51"/>
      <c r="G46" s="29">
        <f>G47</f>
        <v>0</v>
      </c>
    </row>
    <row r="47" spans="1:7" ht="31.5" hidden="1">
      <c r="A47" s="9" t="s">
        <v>12</v>
      </c>
      <c r="B47" s="10" t="s">
        <v>8</v>
      </c>
      <c r="C47" s="10" t="s">
        <v>62</v>
      </c>
      <c r="D47" s="10" t="s">
        <v>13</v>
      </c>
      <c r="E47" s="11">
        <v>0</v>
      </c>
      <c r="F47" s="50"/>
      <c r="G47" s="11">
        <v>0</v>
      </c>
    </row>
    <row r="48" spans="1:7" s="17" customFormat="1" ht="31.5">
      <c r="A48" s="14" t="s">
        <v>24</v>
      </c>
      <c r="B48" s="15" t="s">
        <v>8</v>
      </c>
      <c r="C48" s="15" t="s">
        <v>25</v>
      </c>
      <c r="D48" s="15"/>
      <c r="E48" s="16">
        <f>E49+E54+E57</f>
        <v>10.8</v>
      </c>
      <c r="F48" s="16">
        <f t="shared" ref="F48:G48" si="10">F49+F54+F57</f>
        <v>30</v>
      </c>
      <c r="G48" s="16">
        <f t="shared" si="10"/>
        <v>40.799999999999997</v>
      </c>
    </row>
    <row r="49" spans="1:7" s="17" customFormat="1" ht="30.75" hidden="1" customHeight="1">
      <c r="A49" s="18" t="s">
        <v>55</v>
      </c>
      <c r="B49" s="19" t="s">
        <v>8</v>
      </c>
      <c r="C49" s="19" t="s">
        <v>57</v>
      </c>
      <c r="D49" s="15"/>
      <c r="E49" s="20">
        <f>E50+E52</f>
        <v>0</v>
      </c>
      <c r="F49" s="46"/>
      <c r="G49" s="20">
        <f>G50+G52</f>
        <v>0</v>
      </c>
    </row>
    <row r="50" spans="1:7" s="17" customFormat="1" ht="15.75" hidden="1">
      <c r="A50" s="18" t="s">
        <v>56</v>
      </c>
      <c r="B50" s="19" t="s">
        <v>8</v>
      </c>
      <c r="C50" s="19" t="s">
        <v>58</v>
      </c>
      <c r="D50" s="15"/>
      <c r="E50" s="20">
        <f>E51</f>
        <v>0</v>
      </c>
      <c r="F50" s="46"/>
      <c r="G50" s="20">
        <f>G51</f>
        <v>0</v>
      </c>
    </row>
    <row r="51" spans="1:7" s="17" customFormat="1" ht="19.5" hidden="1" customHeight="1">
      <c r="A51" s="25" t="s">
        <v>12</v>
      </c>
      <c r="B51" s="10" t="s">
        <v>8</v>
      </c>
      <c r="C51" s="26" t="s">
        <v>58</v>
      </c>
      <c r="D51" s="26" t="s">
        <v>13</v>
      </c>
      <c r="E51" s="27">
        <v>0</v>
      </c>
      <c r="F51" s="47"/>
      <c r="G51" s="27">
        <v>0</v>
      </c>
    </row>
    <row r="52" spans="1:7" s="17" customFormat="1" ht="15.75" hidden="1">
      <c r="A52" s="25" t="s">
        <v>63</v>
      </c>
      <c r="B52" s="19" t="s">
        <v>8</v>
      </c>
      <c r="C52" s="19" t="s">
        <v>64</v>
      </c>
      <c r="D52" s="26"/>
      <c r="E52" s="20">
        <f>E53</f>
        <v>0</v>
      </c>
      <c r="F52" s="47"/>
      <c r="G52" s="20">
        <f>G53</f>
        <v>0</v>
      </c>
    </row>
    <row r="53" spans="1:7" s="17" customFormat="1" ht="22.9" hidden="1" customHeight="1">
      <c r="A53" s="25" t="s">
        <v>12</v>
      </c>
      <c r="B53" s="10" t="s">
        <v>8</v>
      </c>
      <c r="C53" s="26" t="s">
        <v>64</v>
      </c>
      <c r="D53" s="26" t="s">
        <v>13</v>
      </c>
      <c r="E53" s="27">
        <v>0</v>
      </c>
      <c r="F53" s="47"/>
      <c r="G53" s="27">
        <v>0</v>
      </c>
    </row>
    <row r="54" spans="1:7" s="21" customFormat="1" ht="15.75">
      <c r="A54" s="18" t="s">
        <v>26</v>
      </c>
      <c r="B54" s="19" t="s">
        <v>8</v>
      </c>
      <c r="C54" s="19" t="s">
        <v>27</v>
      </c>
      <c r="D54" s="19"/>
      <c r="E54" s="20">
        <f>E55</f>
        <v>10.8</v>
      </c>
      <c r="F54" s="49"/>
      <c r="G54" s="20">
        <f>G55</f>
        <v>10.8</v>
      </c>
    </row>
    <row r="55" spans="1:7" s="21" customFormat="1" ht="15.75">
      <c r="A55" s="18" t="s">
        <v>28</v>
      </c>
      <c r="B55" s="19" t="s">
        <v>8</v>
      </c>
      <c r="C55" s="19" t="s">
        <v>29</v>
      </c>
      <c r="D55" s="19"/>
      <c r="E55" s="20">
        <f>E56</f>
        <v>10.8</v>
      </c>
      <c r="F55" s="49"/>
      <c r="G55" s="20">
        <f>G56</f>
        <v>10.8</v>
      </c>
    </row>
    <row r="56" spans="1:7" ht="31.5">
      <c r="A56" s="9" t="s">
        <v>12</v>
      </c>
      <c r="B56" s="10" t="s">
        <v>8</v>
      </c>
      <c r="C56" s="10" t="s">
        <v>29</v>
      </c>
      <c r="D56" s="10" t="s">
        <v>13</v>
      </c>
      <c r="E56" s="11">
        <v>10.8</v>
      </c>
      <c r="F56" s="50"/>
      <c r="G56" s="11">
        <v>10.8</v>
      </c>
    </row>
    <row r="57" spans="1:7" s="21" customFormat="1" ht="15.75">
      <c r="A57" s="18" t="s">
        <v>84</v>
      </c>
      <c r="B57" s="19" t="s">
        <v>8</v>
      </c>
      <c r="C57" s="19" t="s">
        <v>85</v>
      </c>
      <c r="D57" s="19"/>
      <c r="E57" s="20">
        <f>E58</f>
        <v>0</v>
      </c>
      <c r="F57" s="20">
        <f t="shared" ref="F57" si="11">F58</f>
        <v>30</v>
      </c>
      <c r="G57" s="20">
        <f t="shared" ref="G57" si="12">G58</f>
        <v>30</v>
      </c>
    </row>
    <row r="58" spans="1:7" s="21" customFormat="1" ht="47.25">
      <c r="A58" s="18" t="s">
        <v>86</v>
      </c>
      <c r="B58" s="19" t="s">
        <v>8</v>
      </c>
      <c r="C58" s="19" t="s">
        <v>87</v>
      </c>
      <c r="D58" s="19"/>
      <c r="E58" s="20">
        <f>E59</f>
        <v>0</v>
      </c>
      <c r="F58" s="20">
        <f t="shared" ref="F58:G58" si="13">F59</f>
        <v>30</v>
      </c>
      <c r="G58" s="20">
        <f t="shared" si="13"/>
        <v>30</v>
      </c>
    </row>
    <row r="59" spans="1:7" ht="63">
      <c r="A59" s="9" t="s">
        <v>88</v>
      </c>
      <c r="B59" s="10" t="s">
        <v>8</v>
      </c>
      <c r="C59" s="10" t="s">
        <v>87</v>
      </c>
      <c r="D59" s="10" t="s">
        <v>13</v>
      </c>
      <c r="E59" s="11">
        <v>0</v>
      </c>
      <c r="F59" s="54">
        <v>30</v>
      </c>
      <c r="G59" s="11">
        <f>F59+E59</f>
        <v>30</v>
      </c>
    </row>
    <row r="60" spans="1:7" s="38" customFormat="1" ht="31.5">
      <c r="A60" s="14" t="s">
        <v>78</v>
      </c>
      <c r="B60" s="15" t="s">
        <v>8</v>
      </c>
      <c r="C60" s="15" t="s">
        <v>81</v>
      </c>
      <c r="D60" s="15"/>
      <c r="E60" s="16">
        <f>E61</f>
        <v>71.429000000000002</v>
      </c>
      <c r="F60" s="46"/>
      <c r="G60" s="16">
        <f>G61</f>
        <v>71.429000000000002</v>
      </c>
    </row>
    <row r="61" spans="1:7" s="42" customFormat="1" ht="15.75">
      <c r="A61" s="39" t="s">
        <v>79</v>
      </c>
      <c r="B61" s="40" t="s">
        <v>8</v>
      </c>
      <c r="C61" s="40" t="s">
        <v>82</v>
      </c>
      <c r="D61" s="40"/>
      <c r="E61" s="41">
        <f>E62</f>
        <v>71.429000000000002</v>
      </c>
      <c r="F61" s="52"/>
      <c r="G61" s="41">
        <f>G62</f>
        <v>71.429000000000002</v>
      </c>
    </row>
    <row r="62" spans="1:7" s="42" customFormat="1" ht="31.5">
      <c r="A62" s="39" t="s">
        <v>80</v>
      </c>
      <c r="B62" s="40" t="s">
        <v>8</v>
      </c>
      <c r="C62" s="40" t="s">
        <v>83</v>
      </c>
      <c r="D62" s="40"/>
      <c r="E62" s="41">
        <f>E63</f>
        <v>71.429000000000002</v>
      </c>
      <c r="F62" s="52"/>
      <c r="G62" s="41">
        <f>G63</f>
        <v>71.429000000000002</v>
      </c>
    </row>
    <row r="63" spans="1:7" ht="31.5">
      <c r="A63" s="9" t="s">
        <v>12</v>
      </c>
      <c r="B63" s="10" t="s">
        <v>8</v>
      </c>
      <c r="C63" s="10" t="s">
        <v>83</v>
      </c>
      <c r="D63" s="10" t="s">
        <v>13</v>
      </c>
      <c r="E63" s="11">
        <v>71.429000000000002</v>
      </c>
      <c r="F63" s="50"/>
      <c r="G63" s="11">
        <v>71.429000000000002</v>
      </c>
    </row>
    <row r="64" spans="1:7" ht="15.75">
      <c r="A64" s="6"/>
      <c r="B64" s="7"/>
      <c r="C64" s="7"/>
      <c r="D64" s="7"/>
      <c r="E64" s="8"/>
      <c r="F64" s="53"/>
      <c r="G64" s="8"/>
    </row>
    <row r="65" spans="1:7" s="17" customFormat="1" ht="15.75">
      <c r="A65" s="14" t="s">
        <v>30</v>
      </c>
      <c r="B65" s="15" t="s">
        <v>8</v>
      </c>
      <c r="C65" s="15" t="s">
        <v>31</v>
      </c>
      <c r="D65" s="15"/>
      <c r="E65" s="16">
        <f>E66+E68+E71+E76+E79+E84+E86+E74</f>
        <v>1909.6130000000001</v>
      </c>
      <c r="F65" s="46"/>
      <c r="G65" s="16">
        <f>G66+G68+G71+G76+G79+G84+G86+G74</f>
        <v>1909.6130000000001</v>
      </c>
    </row>
    <row r="66" spans="1:7" s="21" customFormat="1" ht="31.5">
      <c r="A66" s="18" t="s">
        <v>32</v>
      </c>
      <c r="B66" s="19" t="s">
        <v>8</v>
      </c>
      <c r="C66" s="19" t="s">
        <v>33</v>
      </c>
      <c r="D66" s="19"/>
      <c r="E66" s="20">
        <f>E67</f>
        <v>640.22199999999998</v>
      </c>
      <c r="F66" s="49"/>
      <c r="G66" s="20">
        <f>G67</f>
        <v>640.22199999999998</v>
      </c>
    </row>
    <row r="67" spans="1:7" ht="63">
      <c r="A67" s="9" t="s">
        <v>34</v>
      </c>
      <c r="B67" s="10" t="s">
        <v>8</v>
      </c>
      <c r="C67" s="10" t="s">
        <v>33</v>
      </c>
      <c r="D67" s="10" t="s">
        <v>35</v>
      </c>
      <c r="E67" s="11">
        <v>640.22199999999998</v>
      </c>
      <c r="F67" s="50"/>
      <c r="G67" s="11">
        <v>640.22199999999998</v>
      </c>
    </row>
    <row r="68" spans="1:7" s="21" customFormat="1" ht="31.5">
      <c r="A68" s="18" t="s">
        <v>36</v>
      </c>
      <c r="B68" s="19" t="s">
        <v>8</v>
      </c>
      <c r="C68" s="19" t="s">
        <v>37</v>
      </c>
      <c r="D68" s="19"/>
      <c r="E68" s="20">
        <f>SUM(E69:E70)</f>
        <v>66.370999999999995</v>
      </c>
      <c r="F68" s="49"/>
      <c r="G68" s="20">
        <f>SUM(G69:G70)</f>
        <v>66.370999999999995</v>
      </c>
    </row>
    <row r="69" spans="1:7" ht="63">
      <c r="A69" s="9" t="s">
        <v>34</v>
      </c>
      <c r="B69" s="10" t="s">
        <v>8</v>
      </c>
      <c r="C69" s="10" t="s">
        <v>37</v>
      </c>
      <c r="D69" s="10" t="s">
        <v>35</v>
      </c>
      <c r="E69" s="11">
        <v>54.683999999999997</v>
      </c>
      <c r="F69" s="50"/>
      <c r="G69" s="11">
        <v>54.683999999999997</v>
      </c>
    </row>
    <row r="70" spans="1:7" ht="31.5">
      <c r="A70" s="9" t="s">
        <v>12</v>
      </c>
      <c r="B70" s="10" t="s">
        <v>8</v>
      </c>
      <c r="C70" s="10" t="s">
        <v>37</v>
      </c>
      <c r="D70" s="10" t="s">
        <v>13</v>
      </c>
      <c r="E70" s="11">
        <v>11.686999999999999</v>
      </c>
      <c r="F70" s="50"/>
      <c r="G70" s="11">
        <v>11.686999999999999</v>
      </c>
    </row>
    <row r="71" spans="1:7" s="21" customFormat="1" ht="31.5">
      <c r="A71" s="18" t="s">
        <v>38</v>
      </c>
      <c r="B71" s="19" t="s">
        <v>8</v>
      </c>
      <c r="C71" s="19" t="s">
        <v>39</v>
      </c>
      <c r="D71" s="19"/>
      <c r="E71" s="20">
        <f>E73+E72</f>
        <v>3.8690000000000002</v>
      </c>
      <c r="F71" s="49"/>
      <c r="G71" s="20">
        <f>G73+G72</f>
        <v>3.8690000000000002</v>
      </c>
    </row>
    <row r="72" spans="1:7" s="21" customFormat="1" ht="63" hidden="1">
      <c r="A72" s="25" t="s">
        <v>34</v>
      </c>
      <c r="B72" s="10" t="s">
        <v>8</v>
      </c>
      <c r="C72" s="10" t="s">
        <v>39</v>
      </c>
      <c r="D72" s="10" t="s">
        <v>35</v>
      </c>
      <c r="E72" s="11">
        <v>0</v>
      </c>
      <c r="F72" s="50"/>
      <c r="G72" s="11">
        <v>0</v>
      </c>
    </row>
    <row r="73" spans="1:7" ht="31.5">
      <c r="A73" s="9" t="s">
        <v>12</v>
      </c>
      <c r="B73" s="10" t="s">
        <v>8</v>
      </c>
      <c r="C73" s="10" t="s">
        <v>39</v>
      </c>
      <c r="D73" s="10" t="s">
        <v>13</v>
      </c>
      <c r="E73" s="11">
        <v>3.8690000000000002</v>
      </c>
      <c r="F73" s="50"/>
      <c r="G73" s="11">
        <v>3.8690000000000002</v>
      </c>
    </row>
    <row r="74" spans="1:7" s="21" customFormat="1" ht="31.5">
      <c r="A74" s="18" t="s">
        <v>76</v>
      </c>
      <c r="B74" s="19" t="s">
        <v>8</v>
      </c>
      <c r="C74" s="19" t="s">
        <v>77</v>
      </c>
      <c r="D74" s="19"/>
      <c r="E74" s="20">
        <f>E75</f>
        <v>0.71199999999999997</v>
      </c>
      <c r="F74" s="49"/>
      <c r="G74" s="20">
        <f>G75</f>
        <v>0.71199999999999997</v>
      </c>
    </row>
    <row r="75" spans="1:7" ht="15.75">
      <c r="A75" s="9" t="s">
        <v>11</v>
      </c>
      <c r="B75" s="26" t="s">
        <v>8</v>
      </c>
      <c r="C75" s="26" t="s">
        <v>77</v>
      </c>
      <c r="D75" s="26" t="s">
        <v>44</v>
      </c>
      <c r="E75" s="27">
        <v>0.71199999999999997</v>
      </c>
      <c r="F75" s="47"/>
      <c r="G75" s="27">
        <v>0.71199999999999997</v>
      </c>
    </row>
    <row r="76" spans="1:7" s="21" customFormat="1" ht="94.5">
      <c r="A76" s="22" t="s">
        <v>40</v>
      </c>
      <c r="B76" s="19" t="s">
        <v>8</v>
      </c>
      <c r="C76" s="19" t="s">
        <v>41</v>
      </c>
      <c r="D76" s="19"/>
      <c r="E76" s="20">
        <f>SUM(E77:E78)</f>
        <v>17.727</v>
      </c>
      <c r="F76" s="49"/>
      <c r="G76" s="20">
        <f>SUM(G77:G78)</f>
        <v>17.727</v>
      </c>
    </row>
    <row r="77" spans="1:7" ht="63">
      <c r="A77" s="9" t="s">
        <v>34</v>
      </c>
      <c r="B77" s="10" t="s">
        <v>8</v>
      </c>
      <c r="C77" s="10" t="s">
        <v>41</v>
      </c>
      <c r="D77" s="10" t="s">
        <v>35</v>
      </c>
      <c r="E77" s="11">
        <v>10.632</v>
      </c>
      <c r="F77" s="50"/>
      <c r="G77" s="11">
        <v>10.632</v>
      </c>
    </row>
    <row r="78" spans="1:7" ht="31.5">
      <c r="A78" s="9" t="s">
        <v>12</v>
      </c>
      <c r="B78" s="10" t="s">
        <v>8</v>
      </c>
      <c r="C78" s="10" t="s">
        <v>41</v>
      </c>
      <c r="D78" s="10" t="s">
        <v>13</v>
      </c>
      <c r="E78" s="11">
        <v>7.0949999999999998</v>
      </c>
      <c r="F78" s="50"/>
      <c r="G78" s="11">
        <v>7.0949999999999998</v>
      </c>
    </row>
    <row r="79" spans="1:7" s="21" customFormat="1" ht="63">
      <c r="A79" s="18" t="s">
        <v>42</v>
      </c>
      <c r="B79" s="19" t="s">
        <v>8</v>
      </c>
      <c r="C79" s="19" t="s">
        <v>43</v>
      </c>
      <c r="D79" s="19"/>
      <c r="E79" s="20">
        <f>SUM(E80:E83)</f>
        <v>893.577</v>
      </c>
      <c r="F79" s="49"/>
      <c r="G79" s="20">
        <f>SUM(G80:G83)</f>
        <v>893.577</v>
      </c>
    </row>
    <row r="80" spans="1:7" ht="63">
      <c r="A80" s="9" t="s">
        <v>34</v>
      </c>
      <c r="B80" s="10" t="s">
        <v>8</v>
      </c>
      <c r="C80" s="10" t="s">
        <v>43</v>
      </c>
      <c r="D80" s="10" t="s">
        <v>35</v>
      </c>
      <c r="E80" s="11">
        <v>715.077</v>
      </c>
      <c r="F80" s="50"/>
      <c r="G80" s="11">
        <v>715.077</v>
      </c>
    </row>
    <row r="81" spans="1:7" ht="31.5">
      <c r="A81" s="9" t="s">
        <v>12</v>
      </c>
      <c r="B81" s="10" t="s">
        <v>8</v>
      </c>
      <c r="C81" s="10" t="s">
        <v>43</v>
      </c>
      <c r="D81" s="10" t="s">
        <v>13</v>
      </c>
      <c r="E81" s="11">
        <v>172.5</v>
      </c>
      <c r="F81" s="50"/>
      <c r="G81" s="11">
        <v>172.5</v>
      </c>
    </row>
    <row r="82" spans="1:7" ht="15.75" hidden="1">
      <c r="A82" s="9" t="s">
        <v>11</v>
      </c>
      <c r="B82" s="10" t="s">
        <v>8</v>
      </c>
      <c r="C82" s="10" t="s">
        <v>43</v>
      </c>
      <c r="D82" s="10" t="s">
        <v>44</v>
      </c>
      <c r="E82" s="11">
        <v>0</v>
      </c>
      <c r="F82" s="50"/>
      <c r="G82" s="11">
        <v>0</v>
      </c>
    </row>
    <row r="83" spans="1:7" ht="15.75">
      <c r="A83" s="9" t="s">
        <v>45</v>
      </c>
      <c r="B83" s="10" t="s">
        <v>8</v>
      </c>
      <c r="C83" s="10" t="s">
        <v>43</v>
      </c>
      <c r="D83" s="10" t="s">
        <v>46</v>
      </c>
      <c r="E83" s="11">
        <v>6</v>
      </c>
      <c r="F83" s="50"/>
      <c r="G83" s="11">
        <v>6</v>
      </c>
    </row>
    <row r="84" spans="1:7" s="21" customFormat="1" ht="31.5">
      <c r="A84" s="18" t="s">
        <v>47</v>
      </c>
      <c r="B84" s="19" t="s">
        <v>8</v>
      </c>
      <c r="C84" s="19" t="s">
        <v>48</v>
      </c>
      <c r="D84" s="19"/>
      <c r="E84" s="20">
        <f>E85</f>
        <v>1</v>
      </c>
      <c r="F84" s="49"/>
      <c r="G84" s="20">
        <f>G85</f>
        <v>1</v>
      </c>
    </row>
    <row r="85" spans="1:7" ht="15.75">
      <c r="A85" s="9" t="s">
        <v>45</v>
      </c>
      <c r="B85" s="10" t="s">
        <v>8</v>
      </c>
      <c r="C85" s="10" t="s">
        <v>48</v>
      </c>
      <c r="D85" s="10" t="s">
        <v>46</v>
      </c>
      <c r="E85" s="11">
        <v>1</v>
      </c>
      <c r="F85" s="50"/>
      <c r="G85" s="11">
        <v>1</v>
      </c>
    </row>
    <row r="86" spans="1:7" s="21" customFormat="1" ht="15.75">
      <c r="A86" s="18" t="s">
        <v>49</v>
      </c>
      <c r="B86" s="19" t="s">
        <v>8</v>
      </c>
      <c r="C86" s="19" t="s">
        <v>50</v>
      </c>
      <c r="D86" s="19"/>
      <c r="E86" s="20">
        <f>SUM(E87:E89)</f>
        <v>286.13499999999999</v>
      </c>
      <c r="F86" s="49"/>
      <c r="G86" s="20">
        <f>SUM(G87:G89)</f>
        <v>286.13499999999999</v>
      </c>
    </row>
    <row r="87" spans="1:7" ht="31.5">
      <c r="A87" s="9" t="s">
        <v>12</v>
      </c>
      <c r="B87" s="10" t="s">
        <v>8</v>
      </c>
      <c r="C87" s="10" t="s">
        <v>50</v>
      </c>
      <c r="D87" s="10" t="s">
        <v>13</v>
      </c>
      <c r="E87" s="11">
        <v>2</v>
      </c>
      <c r="F87" s="50">
        <v>0</v>
      </c>
      <c r="G87" s="11">
        <v>2</v>
      </c>
    </row>
    <row r="88" spans="1:7" ht="15.75">
      <c r="A88" s="9" t="s">
        <v>51</v>
      </c>
      <c r="B88" s="10" t="s">
        <v>8</v>
      </c>
      <c r="C88" s="10" t="s">
        <v>50</v>
      </c>
      <c r="D88" s="10" t="s">
        <v>52</v>
      </c>
      <c r="E88" s="11">
        <v>280.13499999999999</v>
      </c>
      <c r="F88" s="50">
        <v>0</v>
      </c>
      <c r="G88" s="11">
        <v>280.13499999999999</v>
      </c>
    </row>
    <row r="89" spans="1:7" ht="15.75">
      <c r="A89" s="9" t="s">
        <v>45</v>
      </c>
      <c r="B89" s="10" t="s">
        <v>8</v>
      </c>
      <c r="C89" s="10" t="s">
        <v>50</v>
      </c>
      <c r="D89" s="10" t="s">
        <v>46</v>
      </c>
      <c r="E89" s="11">
        <v>4</v>
      </c>
      <c r="F89" s="50">
        <v>0</v>
      </c>
      <c r="G89" s="11">
        <v>4</v>
      </c>
    </row>
  </sheetData>
  <mergeCells count="8">
    <mergeCell ref="C18:C19"/>
    <mergeCell ref="A11:G15"/>
    <mergeCell ref="A18:A19"/>
    <mergeCell ref="G18:G19"/>
    <mergeCell ref="B18:B19"/>
    <mergeCell ref="D18:D19"/>
    <mergeCell ref="E18:E19"/>
    <mergeCell ref="F18:F19"/>
  </mergeCells>
  <pageMargins left="0.78740157480314965" right="0.39370078740157483" top="0.59055118110236227" bottom="0.59055118110236227" header="0.39370078740157483" footer="0.3937007874015748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Пользователь</cp:lastModifiedBy>
  <cp:lastPrinted>2019-03-12T08:56:14Z</cp:lastPrinted>
  <dcterms:created xsi:type="dcterms:W3CDTF">2016-11-14T14:19:00Z</dcterms:created>
  <dcterms:modified xsi:type="dcterms:W3CDTF">2019-03-12T08:56:39Z</dcterms:modified>
</cp:coreProperties>
</file>